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CF-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B20" i="1"/>
  <c r="F13" i="1"/>
  <c r="C13" i="1"/>
  <c r="K16" i="1"/>
  <c r="J16" i="1"/>
  <c r="I16" i="1"/>
  <c r="H16" i="1"/>
  <c r="G16" i="1"/>
  <c r="F16" i="1"/>
  <c r="E16" i="1"/>
  <c r="D16" i="1"/>
  <c r="C16" i="1"/>
  <c r="B16" i="1"/>
  <c r="L9" i="1"/>
  <c r="K9" i="1"/>
  <c r="J9" i="1"/>
  <c r="I9" i="1"/>
  <c r="H9" i="1"/>
  <c r="G9" i="1"/>
  <c r="F9" i="1"/>
  <c r="E9" i="1"/>
  <c r="D9" i="1"/>
  <c r="C9" i="1"/>
  <c r="B9" i="1"/>
  <c r="H13" i="1" l="1"/>
  <c r="G13" i="1"/>
  <c r="B13" i="1"/>
  <c r="J13" i="1"/>
  <c r="K13" i="1"/>
  <c r="E13" i="1"/>
  <c r="I13" i="1"/>
  <c r="D13" i="1"/>
</calcChain>
</file>

<file path=xl/sharedStrings.xml><?xml version="1.0" encoding="utf-8"?>
<sst xmlns="http://schemas.openxmlformats.org/spreadsheetml/2006/main" count="56" uniqueCount="28">
  <si>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</si>
  <si>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</si>
  <si>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</si>
  <si>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</si>
  <si>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</si>
  <si>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</si>
  <si>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</si>
  <si>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</si>
  <si>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</si>
  <si>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</si>
  <si>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</si>
  <si>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</si>
  <si>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</si>
  <si>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A (1µM)</t>
    <phoneticPr fontId="1" type="noConversion"/>
  </si>
  <si>
    <t>Average OD</t>
    <phoneticPr fontId="1" type="noConversion"/>
  </si>
  <si>
    <t>GC</t>
    <phoneticPr fontId="1" type="noConversion"/>
  </si>
  <si>
    <t>A (1µM)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</si>
  <si>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</si>
  <si>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</si>
  <si>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</si>
  <si>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</si>
  <si>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</si>
  <si>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</si>
  <si>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B (5µM)</t>
    <phoneticPr fontId="1" type="noConversion"/>
  </si>
  <si>
    <t>D (50µM)</t>
    <phoneticPr fontId="1" type="noConversion"/>
  </si>
  <si>
    <t>E (100µM)</t>
    <phoneticPr fontId="1" type="noConversion"/>
  </si>
  <si>
    <t>C (10µM)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</si>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</sst>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500" b="0" i="0" baseline="0">
                <a:effectLst/>
              </a:rPr>
              <a:t>MTT assay of MCF-7, MSA #2</a:t>
            </a:r>
            <a:endParaRPr lang="zh-TW" altLang="zh-TW" sz="15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10.334029227557409</c:v>
                </c:pt>
                <c:pt idx="1">
                  <c:v>-27.522616562282565</c:v>
                </c:pt>
                <c:pt idx="2">
                  <c:v>14.091858037578291</c:v>
                </c:pt>
                <c:pt idx="3">
                  <c:v>-15.831593597773136</c:v>
                </c:pt>
                <c:pt idx="4">
                  <c:v>29.819067501739738</c:v>
                </c:pt>
                <c:pt idx="5">
                  <c:v>55.427974947807925</c:v>
                </c:pt>
                <c:pt idx="6">
                  <c:v>100.80027835768963</c:v>
                </c:pt>
                <c:pt idx="7">
                  <c:v>105.25400139178845</c:v>
                </c:pt>
                <c:pt idx="8">
                  <c:v>106.22825330549756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038296"/>
        <c:axId val="259664944"/>
      </c:lineChart>
      <c:catAx>
        <c:axId val="261038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9664944"/>
        <c:crosses val="autoZero"/>
        <c:auto val="1"/>
        <c:lblAlgn val="ctr"/>
        <c:lblOffset val="100"/>
        <c:noMultiLvlLbl val="0"/>
      </c:catAx>
      <c:valAx>
        <c:axId val="25966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%</a:t>
                </a:r>
                <a:r>
                  <a:rPr lang="zh-TW" altLang="en-US"/>
                  <a:t> </a:t>
                </a:r>
                <a:r>
                  <a:rPr lang="en-US" altLang="zh-TW"/>
                  <a:t>inhibition</a:t>
                </a:r>
                <a:endParaRPr lang="en-NZ" altLang="zh-TW"/>
              </a:p>
            </c:rich>
          </c:tx>
          <c:layout>
            <c:manualLayout>
              <c:xMode val="edge"/>
              <c:yMode val="edge"/>
              <c:x val="2.2598870056497175E-2"/>
              <c:y val="0.38036322052064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61038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Absorbance</a:t>
            </a:r>
            <a:r>
              <a:rPr lang="en-NZ" altLang="zh-TW" baseline="0"/>
              <a:t> of MCF-7 MSA#2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5.7111550203673048E-2</c:v>
                  </c:pt>
                  <c:pt idx="1">
                    <c:v>0.1089219904335208</c:v>
                  </c:pt>
                  <c:pt idx="2">
                    <c:v>5.6250432097105785E-2</c:v>
                  </c:pt>
                  <c:pt idx="3">
                    <c:v>3.5085609585697612E-2</c:v>
                  </c:pt>
                  <c:pt idx="4">
                    <c:v>3.6374594308543465E-2</c:v>
                  </c:pt>
                  <c:pt idx="5">
                    <c:v>3.2456808907291586E-2</c:v>
                  </c:pt>
                  <c:pt idx="6">
                    <c:v>3.9272551907577037E-2</c:v>
                  </c:pt>
                  <c:pt idx="7">
                    <c:v>1.2018504251546632E-3</c:v>
                  </c:pt>
                  <c:pt idx="8">
                    <c:v>1.2018504251546632E-3</c:v>
                  </c:pt>
                  <c:pt idx="9">
                    <c:v>6.6666666666666675E-4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5.7111550203673048E-2</c:v>
                  </c:pt>
                  <c:pt idx="1">
                    <c:v>0.1089219904335208</c:v>
                  </c:pt>
                  <c:pt idx="2">
                    <c:v>5.6250432097105785E-2</c:v>
                  </c:pt>
                  <c:pt idx="3">
                    <c:v>3.5085609585697612E-2</c:v>
                  </c:pt>
                  <c:pt idx="4">
                    <c:v>3.6374594308543465E-2</c:v>
                  </c:pt>
                  <c:pt idx="5">
                    <c:v>3.2456808907291586E-2</c:v>
                  </c:pt>
                  <c:pt idx="6">
                    <c:v>3.9272551907577037E-2</c:v>
                  </c:pt>
                  <c:pt idx="7">
                    <c:v>1.2018504251546632E-3</c:v>
                  </c:pt>
                  <c:pt idx="8">
                    <c:v>1.2018504251546632E-3</c:v>
                  </c:pt>
                  <c:pt idx="9">
                    <c:v>6.6666666666666675E-4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0.23949999999999999</c:v>
                </c:pt>
                <c:pt idx="1">
                  <c:v>0.21475000000000002</c:v>
                </c:pt>
                <c:pt idx="2">
                  <c:v>0.30541666666666673</c:v>
                </c:pt>
                <c:pt idx="3">
                  <c:v>0.20574999999999999</c:v>
                </c:pt>
                <c:pt idx="4">
                  <c:v>0.27741666666666664</c:v>
                </c:pt>
                <c:pt idx="5">
                  <c:v>0.16808333333333333</c:v>
                </c:pt>
                <c:pt idx="6">
                  <c:v>0.10675000000000001</c:v>
                </c:pt>
                <c:pt idx="7">
                  <c:v>-1.9166666666666655E-3</c:v>
                </c:pt>
                <c:pt idx="8">
                  <c:v>-1.2583333333333332E-2</c:v>
                </c:pt>
                <c:pt idx="9">
                  <c:v>-1.4916666666666665E-2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741040"/>
        <c:axId val="180363880"/>
      </c:lineChart>
      <c:catAx>
        <c:axId val="22174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80363880"/>
        <c:crosses val="autoZero"/>
        <c:auto val="1"/>
        <c:lblAlgn val="ctr"/>
        <c:lblOffset val="100"/>
        <c:noMultiLvlLbl val="0"/>
      </c:catAx>
      <c:valAx>
        <c:axId val="18036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Absorbance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1741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504825</xdr:colOff>
      <xdr:row>11</xdr:row>
      <xdr:rowOff>119062</xdr:rowOff>
    </xdr:from>
    <xdr:to>
      <xdr:col>21</xdr:col>
      <xdr:colOff>28575</xdr:colOff>
      <xdr:row>27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266700</xdr:colOff>
      <xdr:row>25</xdr:row>
      <xdr:rowOff>4762</xdr:rowOff>
    </xdr:from>
    <xdr:to>
      <xdr:col>9</xdr:col>
      <xdr:colOff>571500</xdr:colOff>
      <xdr:row>38</xdr:row>
      <xdr:rowOff>147637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19" sqref="A19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0.03</v>
      </c>
      <c r="C2">
        <v>9.4E-2</v>
      </c>
      <c r="D2">
        <v>0.115</v>
      </c>
      <c r="E2">
        <v>0.27200000000000002</v>
      </c>
      <c r="F2">
        <v>0.19500000000000001</v>
      </c>
      <c r="G2">
        <v>0.34899999999999998</v>
      </c>
      <c r="H2">
        <v>0.126</v>
      </c>
      <c r="I2">
        <v>8.4000000000000005E-2</v>
      </c>
      <c r="J2">
        <v>8.0000000000000002E-3</v>
      </c>
      <c r="K2">
        <v>-5.0000000000000001E-3</v>
      </c>
      <c r="L2">
        <v>-8.0000000000000002E-3</v>
      </c>
    </row>
    <row r="3" spans="1:12" x14ac:dyDescent="0.25">
      <c r="A3">
        <v>2</v>
      </c>
      <c r="B3">
        <v>2.7E-2</v>
      </c>
      <c r="C3">
        <v>0.37</v>
      </c>
      <c r="D3">
        <v>0.54300000000000004</v>
      </c>
      <c r="E3">
        <v>0.24399999999999999</v>
      </c>
      <c r="F3">
        <v>0.28199999999999997</v>
      </c>
      <c r="G3">
        <v>0.28499999999999998</v>
      </c>
      <c r="H3">
        <v>0.16600000000000001</v>
      </c>
      <c r="I3">
        <v>6.8000000000000005E-2</v>
      </c>
      <c r="J3">
        <v>7.0000000000000001E-3</v>
      </c>
      <c r="K3">
        <v>-2E-3</v>
      </c>
      <c r="L3">
        <v>-6.0000000000000001E-3</v>
      </c>
    </row>
    <row r="4" spans="1:12" x14ac:dyDescent="0.25">
      <c r="A4">
        <v>3</v>
      </c>
      <c r="B4">
        <v>-1.4E-2</v>
      </c>
      <c r="C4">
        <v>0.25800000000000001</v>
      </c>
      <c r="D4">
        <v>0.17100000000000001</v>
      </c>
      <c r="E4">
        <v>0.42499999999999999</v>
      </c>
      <c r="F4">
        <v>0.16500000000000001</v>
      </c>
      <c r="G4">
        <v>0.223</v>
      </c>
      <c r="H4">
        <v>0.23699999999999999</v>
      </c>
      <c r="I4">
        <v>0.193</v>
      </c>
      <c r="J4">
        <v>4.0000000000000001E-3</v>
      </c>
      <c r="K4">
        <v>-6.0000000000000001E-3</v>
      </c>
      <c r="L4">
        <v>-6.0000000000000001E-3</v>
      </c>
    </row>
    <row r="5" spans="1:12" x14ac:dyDescent="0.25">
      <c r="A5">
        <v>4</v>
      </c>
      <c r="B5">
        <v>-0.01</v>
      </c>
      <c r="C5">
        <v>0.26900000000000002</v>
      </c>
      <c r="D5">
        <v>6.3E-2</v>
      </c>
    </row>
    <row r="8" spans="1:12" x14ac:dyDescent="0.25">
      <c r="B8" t="s">
        <v>12</v>
      </c>
      <c r="C8" t="s">
        <v>2</v>
      </c>
      <c r="D8" t="s">
        <v>3</v>
      </c>
      <c r="E8" t="s">
        <v>13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</row>
    <row r="9" spans="1:12" x14ac:dyDescent="0.25">
      <c r="A9" t="s">
        <v>14</v>
      </c>
      <c r="B9">
        <f>AVERAGE(B2:B5)</f>
        <v>8.2499999999999987E-3</v>
      </c>
      <c r="C9">
        <f>AVERAGE(C2:C5)</f>
        <v>0.24775</v>
      </c>
      <c r="D9">
        <f>AVERAGE(D2:D5)</f>
        <v>0.22300000000000003</v>
      </c>
      <c r="E9">
        <f>AVERAGE(E2:E4)</f>
        <v>0.3136666666666667</v>
      </c>
      <c r="F9">
        <f t="shared" ref="F9:L9" si="0">AVERAGE(F2:F4)</f>
        <v>0.214</v>
      </c>
      <c r="G9">
        <f t="shared" si="0"/>
        <v>0.28566666666666662</v>
      </c>
      <c r="H9">
        <f t="shared" si="0"/>
        <v>0.17633333333333334</v>
      </c>
      <c r="I9">
        <f>AVERAGE(I2:I4)</f>
        <v>0.115</v>
      </c>
      <c r="J9">
        <f>AVERAGE(J2:J4)</f>
        <v>6.3333333333333332E-3</v>
      </c>
      <c r="K9">
        <f t="shared" si="0"/>
        <v>-4.333333333333334E-3</v>
      </c>
      <c r="L9">
        <f t="shared" si="0"/>
        <v>-6.6666666666666671E-3</v>
      </c>
    </row>
    <row r="12" spans="1:12" x14ac:dyDescent="0.25">
      <c r="B12" t="s">
        <v>2</v>
      </c>
      <c r="C12" t="s">
        <v>15</v>
      </c>
      <c r="D12" t="s">
        <v>16</v>
      </c>
      <c r="E12" t="s">
        <v>5</v>
      </c>
      <c r="F12" t="s">
        <v>6</v>
      </c>
      <c r="G12" t="s">
        <v>7</v>
      </c>
      <c r="H12" t="s">
        <v>8</v>
      </c>
      <c r="I12" t="s">
        <v>17</v>
      </c>
      <c r="J12" t="s">
        <v>18</v>
      </c>
      <c r="K12" t="s">
        <v>19</v>
      </c>
    </row>
    <row r="13" spans="1:12" x14ac:dyDescent="0.25">
      <c r="A13" t="s">
        <v>20</v>
      </c>
      <c r="B13">
        <f>C9-B9</f>
        <v>0.23949999999999999</v>
      </c>
      <c r="C13">
        <f>D9-B9</f>
        <v>0.21475000000000002</v>
      </c>
      <c r="D13">
        <f>E9-B9</f>
        <v>0.30541666666666673</v>
      </c>
      <c r="E13">
        <f>F9-B9</f>
        <v>0.20574999999999999</v>
      </c>
      <c r="F13">
        <f>G9-B9</f>
        <v>0.27741666666666664</v>
      </c>
      <c r="G13">
        <f>H9-B9</f>
        <v>0.16808333333333333</v>
      </c>
      <c r="H13">
        <f>I9-B9</f>
        <v>0.10675000000000001</v>
      </c>
      <c r="I13">
        <f>J9-B9</f>
        <v>-1.9166666666666655E-3</v>
      </c>
      <c r="J13">
        <f>K9-B9</f>
        <v>-1.2583333333333332E-2</v>
      </c>
      <c r="K13">
        <f>L9-B9</f>
        <v>-1.4916666666666665E-2</v>
      </c>
    </row>
    <row r="15" spans="1:12" x14ac:dyDescent="0.25">
      <c r="A15" t="s">
        <v>21</v>
      </c>
      <c r="B15" t="s">
        <v>22</v>
      </c>
      <c r="C15" t="s">
        <v>15</v>
      </c>
      <c r="D15" t="s">
        <v>16</v>
      </c>
      <c r="E15" t="s">
        <v>23</v>
      </c>
      <c r="F15" t="s">
        <v>6</v>
      </c>
      <c r="G15" t="s">
        <v>24</v>
      </c>
      <c r="H15" t="s">
        <v>25</v>
      </c>
      <c r="I15" t="s">
        <v>17</v>
      </c>
      <c r="J15" t="s">
        <v>10</v>
      </c>
      <c r="K15" t="s">
        <v>11</v>
      </c>
    </row>
    <row r="16" spans="1:12" x14ac:dyDescent="0.25">
      <c r="B16">
        <f>STDEV(C2:C5)/SQRT(4)</f>
        <v>5.7111550203673048E-2</v>
      </c>
      <c r="C16">
        <f>STDEV(D2:D5)/SQRT(4)</f>
        <v>0.1089219904335208</v>
      </c>
      <c r="D16">
        <f t="shared" ref="D16:K16" si="1">STDEV(E2:E4)/SQRT(3)</f>
        <v>5.6250432097105785E-2</v>
      </c>
      <c r="E16">
        <f t="shared" si="1"/>
        <v>3.5085609585697612E-2</v>
      </c>
      <c r="F16">
        <f t="shared" si="1"/>
        <v>3.6374594308543465E-2</v>
      </c>
      <c r="G16">
        <f t="shared" si="1"/>
        <v>3.2456808907291586E-2</v>
      </c>
      <c r="H16">
        <f t="shared" si="1"/>
        <v>3.9272551907577037E-2</v>
      </c>
      <c r="I16">
        <f t="shared" si="1"/>
        <v>1.2018504251546632E-3</v>
      </c>
      <c r="J16">
        <f t="shared" si="1"/>
        <v>1.2018504251546632E-3</v>
      </c>
      <c r="K16">
        <f t="shared" si="1"/>
        <v>6.6666666666666675E-4</v>
      </c>
    </row>
    <row r="19" spans="1:10" x14ac:dyDescent="0.25">
      <c r="B19" t="s">
        <v>15</v>
      </c>
      <c r="C19" t="s">
        <v>13</v>
      </c>
      <c r="D19" t="s">
        <v>23</v>
      </c>
      <c r="E19" t="s">
        <v>26</v>
      </c>
      <c r="F19" t="s">
        <v>24</v>
      </c>
      <c r="G19" t="s">
        <v>8</v>
      </c>
      <c r="H19" t="s">
        <v>9</v>
      </c>
      <c r="I19" t="s">
        <v>18</v>
      </c>
      <c r="J19" t="s">
        <v>19</v>
      </c>
    </row>
    <row r="20" spans="1:10" x14ac:dyDescent="0.25">
      <c r="A20" t="s">
        <v>27</v>
      </c>
      <c r="B20">
        <f>100- (C13*100/0.2395)</f>
        <v>10.334029227557409</v>
      </c>
      <c r="C20">
        <f t="shared" ref="C20:J20" si="2">100- (D13*100/0.2395)</f>
        <v>-27.522616562282565</v>
      </c>
      <c r="D20">
        <f t="shared" si="2"/>
        <v>14.091858037578291</v>
      </c>
      <c r="E20">
        <f t="shared" si="2"/>
        <v>-15.831593597773136</v>
      </c>
      <c r="F20">
        <f t="shared" si="2"/>
        <v>29.819067501739738</v>
      </c>
      <c r="G20">
        <f t="shared" si="2"/>
        <v>55.427974947807925</v>
      </c>
      <c r="H20">
        <f t="shared" si="2"/>
        <v>100.80027835768963</v>
      </c>
      <c r="I20">
        <f t="shared" si="2"/>
        <v>105.25400139178845</v>
      </c>
      <c r="J20">
        <f t="shared" si="2"/>
        <v>106.22825330549756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2015-05-29T11:05:10Z</dcterms:created>
  <dcterms:modified xsi:type="dcterms:W3CDTF">2015-06-02T23:10:45Z</dcterms:modified>
</cp:coreProperties>
</file>